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Reldimoti-250326\Annexures-250326-RM\"/>
    </mc:Choice>
  </mc:AlternateContent>
  <xr:revisionPtr revIDLastSave="0" documentId="13_ncr:1_{007BE006-C1A2-4230-A2AB-CCC5D6F875E0}" xr6:coauthVersionLast="47" xr6:coauthVersionMax="47" xr10:uidLastSave="{00000000-0000-0000-0000-000000000000}"/>
  <bookViews>
    <workbookView xWindow="-110" yWindow="-110" windowWidth="19420" windowHeight="10420" xr2:uid="{3AEB0AC4-46EE-4A99-A1C8-5C89E81648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D8" i="1"/>
  <c r="D7" i="1"/>
  <c r="D6" i="1"/>
</calcChain>
</file>

<file path=xl/sharedStrings.xml><?xml version="1.0" encoding="utf-8"?>
<sst xmlns="http://schemas.openxmlformats.org/spreadsheetml/2006/main" count="34" uniqueCount="33">
  <si>
    <t>S.no</t>
  </si>
  <si>
    <t>Sample name</t>
  </si>
  <si>
    <t>Formation</t>
  </si>
  <si>
    <t xml:space="preserve">La </t>
  </si>
  <si>
    <t xml:space="preserve">Ce </t>
  </si>
  <si>
    <t xml:space="preserve">Pr </t>
  </si>
  <si>
    <t xml:space="preserve">Nd </t>
  </si>
  <si>
    <t>Sm</t>
  </si>
  <si>
    <t xml:space="preserve"> Eu </t>
  </si>
  <si>
    <t>Gd</t>
  </si>
  <si>
    <t xml:space="preserve"> Tb</t>
  </si>
  <si>
    <t xml:space="preserve"> Dy </t>
  </si>
  <si>
    <t xml:space="preserve">Ho </t>
  </si>
  <si>
    <t xml:space="preserve">Er </t>
  </si>
  <si>
    <t>Tm</t>
  </si>
  <si>
    <t xml:space="preserve"> Yb </t>
  </si>
  <si>
    <t>Lu</t>
  </si>
  <si>
    <t xml:space="preserve">Total REE </t>
  </si>
  <si>
    <t xml:space="preserve">Sc </t>
  </si>
  <si>
    <t>Y</t>
  </si>
  <si>
    <t>Total REE +Sc+Y)</t>
  </si>
  <si>
    <t xml:space="preserve"> Th </t>
  </si>
  <si>
    <t>U</t>
  </si>
  <si>
    <t xml:space="preserve"> Ga </t>
  </si>
  <si>
    <t>V</t>
  </si>
  <si>
    <t>P16/RB/2025</t>
  </si>
  <si>
    <t>Sandhan</t>
  </si>
  <si>
    <t>T5/RB/2025/06</t>
  </si>
  <si>
    <t>Min</t>
  </si>
  <si>
    <t>Max</t>
  </si>
  <si>
    <t>Average</t>
  </si>
  <si>
    <t>Annexure-VD: Analytical results of REE, Gallium  in Sandhan formation (pit &amp; trench samples)</t>
  </si>
  <si>
    <t>all values in  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</si>
</sst>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shrinkToFit="1"/>
    </xf>
    <xf numFmtId="2" fontId="5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shrinkToFit="1"/>
    </xf>
    <xf numFmtId="164" fontId="8" fillId="2" borderId="1" xfId="0" applyNumberFormat="1" applyFont="1" applyFill="1" applyBorder="1" applyAlignment="1">
      <alignment horizontal="center" vertical="center" shrinkToFit="1"/>
    </xf>
    <xf numFmtId="0" fontId="9" fillId="0" borderId="0" xfId="0" applyFont="1" applyBorder="1"/>
  </cellXfs>
  <cellStyles count="2">
    <cellStyle name="Normal" xfId="0" builtinId="0"/>
    <cellStyle name="Normal 2" xfId="1" xr:uid="{68A77092-FC7D-4A0F-BE6B-0F4FA90C1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56A4E-7698-41BC-B967-A3296A9951D3}">
  <dimension ref="A1:Y8"/>
  <sheetViews>
    <sheetView tabSelected="1" workbookViewId="0">
      <selection sqref="A1:Y8"/>
    </sheetView>
  </sheetViews>
  <sheetFormatPr defaultRowHeight="14.5" x14ac:dyDescent="0.35"/>
  <cols>
    <col min="1" max="1" width="3.26953125" bestFit="1" customWidth="1"/>
    <col min="3" max="3" width="6.81640625" bestFit="1" customWidth="1"/>
    <col min="4" max="7" width="3.90625" bestFit="1" customWidth="1"/>
    <col min="8" max="9" width="3.1796875" bestFit="1" customWidth="1"/>
    <col min="10" max="10" width="3.90625" bestFit="1" customWidth="1"/>
    <col min="11" max="17" width="3.1796875" bestFit="1" customWidth="1"/>
    <col min="18" max="18" width="7.08984375" bestFit="1" customWidth="1"/>
    <col min="19" max="20" width="3.90625" bestFit="1" customWidth="1"/>
    <col min="21" max="21" width="7.08984375" bestFit="1" customWidth="1"/>
    <col min="22" max="25" width="3.90625" bestFit="1" customWidth="1"/>
  </cols>
  <sheetData>
    <row r="1" spans="1:25" x14ac:dyDescent="0.35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1" x14ac:dyDescent="0.35">
      <c r="A2" s="2" t="s">
        <v>0</v>
      </c>
      <c r="B2" s="3" t="s">
        <v>1</v>
      </c>
      <c r="C2" s="4" t="s">
        <v>2</v>
      </c>
      <c r="D2" s="5" t="s">
        <v>3</v>
      </c>
      <c r="E2" s="5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7" t="s">
        <v>17</v>
      </c>
      <c r="S2" s="5" t="s">
        <v>18</v>
      </c>
      <c r="T2" s="5" t="s">
        <v>19</v>
      </c>
      <c r="U2" s="7" t="s">
        <v>20</v>
      </c>
      <c r="V2" s="5" t="s">
        <v>21</v>
      </c>
      <c r="W2" s="5" t="s">
        <v>22</v>
      </c>
      <c r="X2" s="5" t="s">
        <v>23</v>
      </c>
      <c r="Y2" s="5" t="s">
        <v>24</v>
      </c>
    </row>
    <row r="3" spans="1:25" x14ac:dyDescent="0.35">
      <c r="A3" s="2"/>
      <c r="B3" s="3"/>
      <c r="C3" s="4"/>
      <c r="D3" s="8" t="s">
        <v>32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35">
      <c r="A4" s="9">
        <v>1</v>
      </c>
      <c r="B4" s="10" t="s">
        <v>25</v>
      </c>
      <c r="C4" s="11" t="s">
        <v>26</v>
      </c>
      <c r="D4" s="12">
        <v>30.7</v>
      </c>
      <c r="E4" s="12">
        <v>44.13</v>
      </c>
      <c r="F4" s="12">
        <v>16.2</v>
      </c>
      <c r="G4" s="12">
        <v>53.88</v>
      </c>
      <c r="H4" s="12">
        <v>4.63</v>
      </c>
      <c r="I4" s="12">
        <v>1.2</v>
      </c>
      <c r="J4" s="12">
        <v>7.38</v>
      </c>
      <c r="K4" s="10">
        <v>0.5</v>
      </c>
      <c r="L4" s="12">
        <v>2.6</v>
      </c>
      <c r="M4" s="10">
        <v>0.5</v>
      </c>
      <c r="N4" s="12">
        <v>4.3</v>
      </c>
      <c r="O4" s="10">
        <v>0.5</v>
      </c>
      <c r="P4" s="12">
        <v>2.73</v>
      </c>
      <c r="Q4" s="12">
        <v>0.7</v>
      </c>
      <c r="R4" s="13">
        <v>168.44999999999996</v>
      </c>
      <c r="S4" s="12">
        <v>7.18</v>
      </c>
      <c r="T4" s="12">
        <v>17.28</v>
      </c>
      <c r="U4" s="14">
        <v>192.90999999999997</v>
      </c>
      <c r="V4" s="12">
        <v>17.579999999999998</v>
      </c>
      <c r="W4" s="12">
        <v>13.58</v>
      </c>
      <c r="X4" s="12">
        <v>9.2799999999999994</v>
      </c>
      <c r="Y4" s="15">
        <v>80.099999999999994</v>
      </c>
    </row>
    <row r="5" spans="1:25" ht="21" x14ac:dyDescent="0.35">
      <c r="A5" s="9">
        <v>2</v>
      </c>
      <c r="B5" s="10" t="s">
        <v>27</v>
      </c>
      <c r="C5" s="11" t="s">
        <v>26</v>
      </c>
      <c r="D5" s="12">
        <v>39.35</v>
      </c>
      <c r="E5" s="12">
        <v>69.13</v>
      </c>
      <c r="F5" s="12">
        <v>17.28</v>
      </c>
      <c r="G5" s="12">
        <v>79.45</v>
      </c>
      <c r="H5" s="12">
        <v>6.33</v>
      </c>
      <c r="I5" s="12">
        <v>1.5</v>
      </c>
      <c r="J5" s="12">
        <v>11.18</v>
      </c>
      <c r="K5" s="10">
        <v>0.5</v>
      </c>
      <c r="L5" s="12">
        <v>3.3</v>
      </c>
      <c r="M5" s="10">
        <v>0.5</v>
      </c>
      <c r="N5" s="12">
        <v>6.38</v>
      </c>
      <c r="O5" s="10">
        <v>0.5</v>
      </c>
      <c r="P5" s="12">
        <v>4.6500000000000004</v>
      </c>
      <c r="Q5" s="12">
        <v>1.1499999999999999</v>
      </c>
      <c r="R5" s="13">
        <v>239.70000000000002</v>
      </c>
      <c r="S5" s="12">
        <v>12.95</v>
      </c>
      <c r="T5" s="12">
        <v>19.73</v>
      </c>
      <c r="U5" s="14">
        <v>272.38</v>
      </c>
      <c r="V5" s="12">
        <v>29.85</v>
      </c>
      <c r="W5" s="12">
        <v>16.88</v>
      </c>
      <c r="X5" s="12">
        <v>16.329999999999998</v>
      </c>
      <c r="Y5" s="15">
        <v>70.599999999999994</v>
      </c>
    </row>
    <row r="6" spans="1:25" x14ac:dyDescent="0.35">
      <c r="A6" s="16"/>
      <c r="B6" s="16"/>
      <c r="C6" s="5" t="s">
        <v>28</v>
      </c>
      <c r="D6" s="6">
        <f>MIN(D4:D5)</f>
        <v>30.7</v>
      </c>
      <c r="E6" s="6">
        <f t="shared" ref="E6:Y6" si="0">MIN(E4:E5)</f>
        <v>44.13</v>
      </c>
      <c r="F6" s="6">
        <f t="shared" si="0"/>
        <v>16.2</v>
      </c>
      <c r="G6" s="6">
        <f t="shared" si="0"/>
        <v>53.88</v>
      </c>
      <c r="H6" s="6">
        <f t="shared" si="0"/>
        <v>4.63</v>
      </c>
      <c r="I6" s="6">
        <f t="shared" si="0"/>
        <v>1.2</v>
      </c>
      <c r="J6" s="6">
        <f t="shared" si="0"/>
        <v>7.38</v>
      </c>
      <c r="K6" s="6">
        <f t="shared" si="0"/>
        <v>0.5</v>
      </c>
      <c r="L6" s="6">
        <f t="shared" si="0"/>
        <v>2.6</v>
      </c>
      <c r="M6" s="6">
        <f t="shared" si="0"/>
        <v>0.5</v>
      </c>
      <c r="N6" s="6">
        <f t="shared" si="0"/>
        <v>4.3</v>
      </c>
      <c r="O6" s="6">
        <f t="shared" si="0"/>
        <v>0.5</v>
      </c>
      <c r="P6" s="6">
        <f t="shared" si="0"/>
        <v>2.73</v>
      </c>
      <c r="Q6" s="6">
        <f t="shared" si="0"/>
        <v>0.7</v>
      </c>
      <c r="R6" s="6">
        <f t="shared" si="0"/>
        <v>168.44999999999996</v>
      </c>
      <c r="S6" s="6">
        <f t="shared" si="0"/>
        <v>7.18</v>
      </c>
      <c r="T6" s="6">
        <f t="shared" si="0"/>
        <v>17.28</v>
      </c>
      <c r="U6" s="6">
        <f t="shared" si="0"/>
        <v>192.90999999999997</v>
      </c>
      <c r="V6" s="6">
        <f t="shared" si="0"/>
        <v>17.579999999999998</v>
      </c>
      <c r="W6" s="6">
        <f t="shared" si="0"/>
        <v>13.58</v>
      </c>
      <c r="X6" s="6">
        <f t="shared" si="0"/>
        <v>9.2799999999999994</v>
      </c>
      <c r="Y6" s="6">
        <f t="shared" si="0"/>
        <v>70.599999999999994</v>
      </c>
    </row>
    <row r="7" spans="1:25" x14ac:dyDescent="0.35">
      <c r="A7" s="16"/>
      <c r="B7" s="16"/>
      <c r="C7" s="5" t="s">
        <v>29</v>
      </c>
      <c r="D7" s="6">
        <f>MAX(D4:D5)</f>
        <v>39.35</v>
      </c>
      <c r="E7" s="6">
        <f t="shared" ref="E7:Y7" si="1">MAX(E4:E5)</f>
        <v>69.13</v>
      </c>
      <c r="F7" s="6">
        <f t="shared" si="1"/>
        <v>17.28</v>
      </c>
      <c r="G7" s="6">
        <f t="shared" si="1"/>
        <v>79.45</v>
      </c>
      <c r="H7" s="6">
        <f t="shared" si="1"/>
        <v>6.33</v>
      </c>
      <c r="I7" s="6">
        <f t="shared" si="1"/>
        <v>1.5</v>
      </c>
      <c r="J7" s="6">
        <f t="shared" si="1"/>
        <v>11.18</v>
      </c>
      <c r="K7" s="6">
        <f t="shared" si="1"/>
        <v>0.5</v>
      </c>
      <c r="L7" s="6">
        <f t="shared" si="1"/>
        <v>3.3</v>
      </c>
      <c r="M7" s="6">
        <f t="shared" si="1"/>
        <v>0.5</v>
      </c>
      <c r="N7" s="6">
        <f t="shared" si="1"/>
        <v>6.38</v>
      </c>
      <c r="O7" s="6">
        <f t="shared" si="1"/>
        <v>0.5</v>
      </c>
      <c r="P7" s="6">
        <f t="shared" si="1"/>
        <v>4.6500000000000004</v>
      </c>
      <c r="Q7" s="6">
        <f t="shared" si="1"/>
        <v>1.1499999999999999</v>
      </c>
      <c r="R7" s="6">
        <f t="shared" si="1"/>
        <v>239.70000000000002</v>
      </c>
      <c r="S7" s="6">
        <f t="shared" si="1"/>
        <v>12.95</v>
      </c>
      <c r="T7" s="6">
        <f t="shared" si="1"/>
        <v>19.73</v>
      </c>
      <c r="U7" s="6">
        <f t="shared" si="1"/>
        <v>272.38</v>
      </c>
      <c r="V7" s="6">
        <f t="shared" si="1"/>
        <v>29.85</v>
      </c>
      <c r="W7" s="6">
        <f t="shared" si="1"/>
        <v>16.88</v>
      </c>
      <c r="X7" s="6">
        <f t="shared" si="1"/>
        <v>16.329999999999998</v>
      </c>
      <c r="Y7" s="6">
        <f t="shared" si="1"/>
        <v>80.099999999999994</v>
      </c>
    </row>
    <row r="8" spans="1:25" x14ac:dyDescent="0.35">
      <c r="A8" s="16"/>
      <c r="B8" s="16"/>
      <c r="C8" s="5" t="s">
        <v>30</v>
      </c>
      <c r="D8" s="6">
        <f>AVERAGE(D4:D5)</f>
        <v>35.024999999999999</v>
      </c>
      <c r="E8" s="6">
        <f t="shared" ref="E8:Y8" si="2">AVERAGE(E4:E5)</f>
        <v>56.629999999999995</v>
      </c>
      <c r="F8" s="6">
        <f t="shared" si="2"/>
        <v>16.740000000000002</v>
      </c>
      <c r="G8" s="6">
        <f t="shared" si="2"/>
        <v>66.665000000000006</v>
      </c>
      <c r="H8" s="6">
        <f t="shared" si="2"/>
        <v>5.48</v>
      </c>
      <c r="I8" s="6">
        <f t="shared" si="2"/>
        <v>1.35</v>
      </c>
      <c r="J8" s="6">
        <f t="shared" si="2"/>
        <v>9.2799999999999994</v>
      </c>
      <c r="K8" s="6">
        <f t="shared" si="2"/>
        <v>0.5</v>
      </c>
      <c r="L8" s="6">
        <f t="shared" si="2"/>
        <v>2.95</v>
      </c>
      <c r="M8" s="6">
        <f t="shared" si="2"/>
        <v>0.5</v>
      </c>
      <c r="N8" s="6">
        <f t="shared" si="2"/>
        <v>5.34</v>
      </c>
      <c r="O8" s="6">
        <f t="shared" si="2"/>
        <v>0.5</v>
      </c>
      <c r="P8" s="6">
        <f t="shared" si="2"/>
        <v>3.6900000000000004</v>
      </c>
      <c r="Q8" s="6">
        <f t="shared" si="2"/>
        <v>0.92499999999999993</v>
      </c>
      <c r="R8" s="6">
        <f t="shared" si="2"/>
        <v>204.07499999999999</v>
      </c>
      <c r="S8" s="6">
        <f t="shared" si="2"/>
        <v>10.065</v>
      </c>
      <c r="T8" s="6">
        <f t="shared" si="2"/>
        <v>18.505000000000003</v>
      </c>
      <c r="U8" s="6">
        <f t="shared" si="2"/>
        <v>232.64499999999998</v>
      </c>
      <c r="V8" s="6">
        <f t="shared" si="2"/>
        <v>23.715</v>
      </c>
      <c r="W8" s="6">
        <f t="shared" si="2"/>
        <v>15.23</v>
      </c>
      <c r="X8" s="6">
        <f t="shared" si="2"/>
        <v>12.805</v>
      </c>
      <c r="Y8" s="6">
        <f t="shared" si="2"/>
        <v>75.349999999999994</v>
      </c>
    </row>
  </sheetData>
  <mergeCells count="5">
    <mergeCell ref="A1:Y1"/>
    <mergeCell ref="A2:A3"/>
    <mergeCell ref="B2:B3"/>
    <mergeCell ref="C2:C3"/>
    <mergeCell ref="D3:Y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2026-03-25T06:28:38Z</dcterms:created>
  <dcterms:modified xsi:type="dcterms:W3CDTF">2026-03-26T16:48:31Z</dcterms:modified>
</cp:coreProperties>
</file>